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T:\AUFTRÄGE Technikbüro 2021_2022\Energiefluss Strom GJ 2021\Main-Kinzig\Bearbeitung\CSV-Dateien-Veröffentlichungspflichten\"/>
    </mc:Choice>
  </mc:AlternateContent>
  <bookViews>
    <workbookView xWindow="0" yWindow="0" windowWidth="38400" windowHeight="17535"/>
  </bookViews>
  <sheets>
    <sheet name="MuM-Preise_Veroeffentlichung" sheetId="1" r:id="rId1"/>
  </sheets>
  <calcPr calcId="977461"/>
</workbook>
</file>

<file path=xl/calcChain.xml><?xml version="1.0" encoding="utf-8"?>
<calcChain xmlns="http://schemas.openxmlformats.org/spreadsheetml/2006/main">
  <c r="D127" i="1" l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1" i="1"/>
  <c r="D114" i="1"/>
  <c r="D113" i="1"/>
  <c r="D112" i="1"/>
  <c r="D110" i="1"/>
  <c r="D109" i="1"/>
  <c r="D107" i="1"/>
  <c r="D108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</calcChain>
</file>

<file path=xl/sharedStrings.xml><?xml version="1.0" encoding="utf-8"?>
<sst xmlns="http://schemas.openxmlformats.org/spreadsheetml/2006/main" count="14" uniqueCount="14">
  <si>
    <t>Berechnung der Preise zur Mehr- und Mindermengenabrechnung</t>
  </si>
  <si>
    <t>In Kapitel 5 der Energie-Info "Prozesse zur Ermittlung und Abrechnung von Mehr-/Mindermengen Strom und Gas",</t>
  </si>
  <si>
    <t xml:space="preserve">Version 1.0 vom 14. Oktober 2014 sowie in der zugehörigen Anlage 1 ist dargestellt, </t>
  </si>
  <si>
    <t>wie der Mehr- und Mindermengenpreis für SLP-Profilkunden für Strom berechnet wird.</t>
  </si>
  <si>
    <t>Anwendungsmonat</t>
  </si>
  <si>
    <t xml:space="preserve">Beide Unterlagen sind auf den Internetseiten des BDEW sowie der BNetzA veröffentlicht: </t>
  </si>
  <si>
    <t>Arbeit im gewichteten SLP-Lastprofil (SLP-K)
[kWh]</t>
  </si>
  <si>
    <t xml:space="preserve">Kosten für das gewichtete Lastprofil [Euro] </t>
  </si>
  <si>
    <t>Grundlage der Preisermittlung sind die EEX-Börsenstundenpreise (Spotmarktpreise) sowie die Standardlastprofile H0dynamisch, G0 und L0 (Quelle: VDEW, 1999).</t>
  </si>
  <si>
    <t xml:space="preserve">Mehr-/Minder-
mengenpreis Strom [Euro/kWh] </t>
  </si>
  <si>
    <t>https://www.bdew.de/service/anwendungshilfen/anwendungshilfe-prozesse-ermittlung-abrechnung-mehr-mindermengen-strom-gas/</t>
  </si>
  <si>
    <t>https://www.bundesnetzagentur.de/DE/Service-Funktionen/Beschlusskammern/BK06/BK6_81_GPKE_GeLi/Mitteilung_Nr_46/Mitteilung_Nr46_GPKE_GeLi_Gas_Inhalt.html</t>
  </si>
  <si>
    <t>Preise von August 2020 bis Januar 2021 wurden am 20.01.2021 korrigiert</t>
  </si>
  <si>
    <t>Stand: 02.02.2022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</si>
</sst>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9" formatCode="0.000"/>
    <numFmt numFmtId="173" formatCode="#,##0.0000"/>
    <numFmt numFmtId="175" formatCode="#,##0.000000"/>
    <numFmt numFmtId="179" formatCode="_-* #,##0.00\ &quot;DM&quot;_-;\-* #,##0.00\ &quot;DM&quot;_-;_-* &quot;-&quot;??\ &quot;DM&quot;_-;_-@_-"/>
  </numFmts>
  <fonts count="8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Univers (W1)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>
      <alignment horizontal="left"/>
    </xf>
    <xf numFmtId="0" fontId="4" fillId="0" borderId="0" applyNumberFormat="0" applyFill="0" applyBorder="0" applyAlignment="0" applyProtection="0">
      <alignment vertical="top"/>
      <protection locked="0"/>
    </xf>
    <xf numFmtId="3" fontId="6" fillId="0" borderId="0"/>
    <xf numFmtId="179" fontId="5" fillId="0" borderId="0" applyFon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/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0" xfId="0" applyFont="1"/>
    <xf numFmtId="17" fontId="1" fillId="2" borderId="5" xfId="0" applyNumberFormat="1" applyFont="1" applyFill="1" applyBorder="1" applyAlignment="1">
      <alignment vertical="top" wrapText="1"/>
    </xf>
    <xf numFmtId="169" fontId="1" fillId="2" borderId="6" xfId="0" applyNumberFormat="1" applyFont="1" applyFill="1" applyBorder="1" applyAlignment="1">
      <alignment horizontal="right" vertical="top" wrapText="1"/>
    </xf>
    <xf numFmtId="169" fontId="1" fillId="2" borderId="7" xfId="0" applyNumberFormat="1" applyFont="1" applyFill="1" applyBorder="1" applyAlignment="1">
      <alignment horizontal="right" vertical="top" wrapText="1"/>
    </xf>
    <xf numFmtId="17" fontId="1" fillId="2" borderId="8" xfId="0" applyNumberFormat="1" applyFont="1" applyFill="1" applyBorder="1" applyAlignment="1">
      <alignment vertical="top" wrapText="1"/>
    </xf>
    <xf numFmtId="169" fontId="1" fillId="2" borderId="9" xfId="0" applyNumberFormat="1" applyFont="1" applyFill="1" applyBorder="1" applyAlignment="1">
      <alignment horizontal="right" vertical="top" wrapText="1"/>
    </xf>
    <xf numFmtId="169" fontId="1" fillId="2" borderId="10" xfId="0" applyNumberFormat="1" applyFont="1" applyFill="1" applyBorder="1" applyAlignment="1">
      <alignment horizontal="right" vertical="top" wrapText="1"/>
    </xf>
    <xf numFmtId="17" fontId="1" fillId="2" borderId="11" xfId="0" applyNumberFormat="1" applyFont="1" applyFill="1" applyBorder="1" applyAlignment="1">
      <alignment vertical="top" wrapText="1"/>
    </xf>
    <xf numFmtId="169" fontId="1" fillId="2" borderId="12" xfId="0" applyNumberFormat="1" applyFont="1" applyFill="1" applyBorder="1" applyAlignment="1">
      <alignment horizontal="right" vertical="top" wrapText="1"/>
    </xf>
    <xf numFmtId="169" fontId="1" fillId="2" borderId="13" xfId="0" applyNumberFormat="1" applyFont="1" applyFill="1" applyBorder="1" applyAlignment="1">
      <alignment horizontal="right" vertical="top" wrapText="1"/>
    </xf>
    <xf numFmtId="17" fontId="1" fillId="2" borderId="14" xfId="0" applyNumberFormat="1" applyFont="1" applyFill="1" applyBorder="1" applyAlignment="1">
      <alignment vertical="top" wrapText="1"/>
    </xf>
    <xf numFmtId="169" fontId="1" fillId="2" borderId="15" xfId="0" applyNumberFormat="1" applyFont="1" applyFill="1" applyBorder="1" applyAlignment="1">
      <alignment horizontal="right" vertical="top" wrapText="1"/>
    </xf>
    <xf numFmtId="169" fontId="1" fillId="2" borderId="16" xfId="0" applyNumberFormat="1" applyFont="1" applyFill="1" applyBorder="1" applyAlignment="1">
      <alignment horizontal="right" vertical="top" wrapText="1"/>
    </xf>
    <xf numFmtId="169" fontId="3" fillId="0" borderId="7" xfId="0" applyNumberFormat="1" applyFont="1" applyBorder="1"/>
    <xf numFmtId="173" fontId="2" fillId="0" borderId="17" xfId="0" applyNumberFormat="1" applyFont="1" applyBorder="1" applyAlignment="1">
      <alignment horizontal="center"/>
    </xf>
    <xf numFmtId="173" fontId="2" fillId="0" borderId="18" xfId="0" applyNumberFormat="1" applyFont="1" applyBorder="1" applyAlignment="1">
      <alignment horizontal="center"/>
    </xf>
    <xf numFmtId="173" fontId="2" fillId="0" borderId="19" xfId="0" applyNumberFormat="1" applyFont="1" applyBorder="1" applyAlignment="1">
      <alignment horizontal="center"/>
    </xf>
    <xf numFmtId="0" fontId="4" fillId="0" borderId="0" xfId="3" applyAlignment="1" applyProtection="1"/>
    <xf numFmtId="175" fontId="2" fillId="0" borderId="20" xfId="0" applyNumberFormat="1" applyFont="1" applyBorder="1" applyAlignment="1">
      <alignment horizontal="center"/>
    </xf>
    <xf numFmtId="175" fontId="2" fillId="0" borderId="17" xfId="0" applyNumberFormat="1" applyFont="1" applyBorder="1" applyAlignment="1">
      <alignment horizontal="center"/>
    </xf>
    <xf numFmtId="175" fontId="2" fillId="0" borderId="19" xfId="0" applyNumberFormat="1" applyFont="1" applyBorder="1" applyAlignment="1">
      <alignment horizontal="center"/>
    </xf>
    <xf numFmtId="175" fontId="2" fillId="0" borderId="18" xfId="0" applyNumberFormat="1" applyFont="1" applyBorder="1" applyAlignment="1">
      <alignment horizontal="center"/>
    </xf>
    <xf numFmtId="175" fontId="2" fillId="0" borderId="21" xfId="0" applyNumberFormat="1" applyFont="1" applyBorder="1" applyAlignment="1">
      <alignment horizontal="center"/>
    </xf>
    <xf numFmtId="0" fontId="2" fillId="3" borderId="0" xfId="0" applyFont="1" applyFill="1"/>
    <xf numFmtId="0" fontId="7" fillId="3" borderId="0" xfId="0" applyFont="1" applyFill="1"/>
  </cellXfs>
  <cellStyles count="6">
    <cellStyle name="A4 Auto Format" xfId="1"/>
    <cellStyle name="A4 Normal" xfId="2"/>
    <cellStyle name="Link" xfId="3" builtinId="8"/>
    <cellStyle name="ResultTab" xfId="4"/>
    <cellStyle name="Standard" xfId="0" builtinId="0"/>
    <cellStyle name="Währung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80" name="Picture 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81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82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83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84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85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86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87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88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89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90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91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92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93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94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95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96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97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98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299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00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01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02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03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04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05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06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19050</xdr:colOff>
      <xdr:row>61</xdr:row>
      <xdr:rowOff>19050</xdr:rowOff>
    </xdr:to>
    <xdr:pic>
      <xdr:nvPicPr>
        <xdr:cNvPr id="12307" name="Picture 28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111918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08" name="Picture 28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09" name="Picture 29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10" name="Picture 29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171450</xdr:colOff>
      <xdr:row>0</xdr:row>
      <xdr:rowOff>47625</xdr:rowOff>
    </xdr:from>
    <xdr:to>
      <xdr:col>7</xdr:col>
      <xdr:colOff>323850</xdr:colOff>
      <xdr:row>2</xdr:row>
      <xdr:rowOff>66675</xdr:rowOff>
    </xdr:to>
    <xdr:pic>
      <xdr:nvPicPr>
        <xdr:cNvPr id="12311" name="BDEW-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47625"/>
          <a:ext cx="9144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12" name="Picture 29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13" name="Picture 29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14" name="Picture 29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15" name="Picture 29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16" name="Picture 29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17" name="Picture 30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18" name="Picture 30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19" name="Picture 30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20" name="Picture 30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21" name="Picture 30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22" name="Picture 30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23" name="Picture 30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24" name="Picture 30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25" name="Picture 30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26" name="Picture 30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27" name="Picture 3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28" name="Picture 3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29" name="Picture 3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30" name="Picture 3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31" name="Picture 3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32" name="Picture 3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33" name="Picture 3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34" name="Picture 3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35" name="Picture 3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36" name="Picture 3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37" name="Picture 3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38" name="Picture 3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39" name="Picture 3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40" name="Picture 3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41" name="Picture 3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42" name="Picture 3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43" name="Picture 3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44" name="Picture 3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45" name="Picture 3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46" name="Picture 3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47" name="Picture 3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48" name="Picture 3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19050</xdr:colOff>
      <xdr:row>15</xdr:row>
      <xdr:rowOff>19050</xdr:rowOff>
    </xdr:to>
    <xdr:pic>
      <xdr:nvPicPr>
        <xdr:cNvPr id="12349" name="Picture 3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3705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D137"/>
  <sheetViews>
    <sheetView tabSelected="1" zoomScale="130" zoomScaleNormal="130" workbookViewId="0">
      <selection activeCell="D130" sqref="D130"/>
    </sheetView>
  </sheetViews>
  <sheetFormatPr baseColWidth="10" defaultRowHeight="12.75"/>
  <cols>
    <col min="1" max="1" width="20.140625" customWidth="1"/>
    <col min="2" max="3" width="19.85546875" customWidth="1"/>
    <col min="4" max="4" width="13.7109375" customWidth="1"/>
  </cols>
  <sheetData>
    <row r="1" spans="1:4" ht="28.5" customHeight="1">
      <c r="A1" s="2" t="s">
        <v>0</v>
      </c>
      <c r="B1" s="2"/>
      <c r="C1" s="2"/>
    </row>
    <row r="2" spans="1:4" ht="16.5" customHeight="1">
      <c r="A2" s="6" t="s">
        <v>13</v>
      </c>
      <c r="B2" s="2"/>
      <c r="C2" s="2"/>
    </row>
    <row r="3" spans="1:4" ht="16.5" customHeight="1">
      <c r="A3" s="30" t="s">
        <v>12</v>
      </c>
      <c r="B3" s="29"/>
      <c r="C3" s="29"/>
    </row>
    <row r="4" spans="1:4" ht="16.5" customHeight="1">
      <c r="A4" s="6"/>
      <c r="B4" s="2"/>
      <c r="C4" s="2"/>
    </row>
    <row r="5" spans="1:4" ht="16.5" customHeight="1">
      <c r="A5" t="s">
        <v>1</v>
      </c>
      <c r="B5" s="2"/>
      <c r="C5" s="2"/>
    </row>
    <row r="6" spans="1:4" ht="16.5" customHeight="1">
      <c r="A6" t="s">
        <v>2</v>
      </c>
      <c r="B6" s="2"/>
      <c r="C6" s="2"/>
    </row>
    <row r="7" spans="1:4" ht="16.5" customHeight="1">
      <c r="A7" t="s">
        <v>3</v>
      </c>
      <c r="B7" s="2"/>
      <c r="C7" s="2"/>
    </row>
    <row r="8" spans="1:4" ht="16.5" customHeight="1">
      <c r="A8" t="s">
        <v>5</v>
      </c>
      <c r="B8" s="2"/>
      <c r="C8" s="2"/>
    </row>
    <row r="9" spans="1:4" ht="16.5" customHeight="1">
      <c r="A9" s="23" t="s">
        <v>10</v>
      </c>
      <c r="B9" s="2"/>
      <c r="C9" s="2"/>
    </row>
    <row r="10" spans="1:4" ht="16.5" customHeight="1">
      <c r="A10" s="23" t="s">
        <v>11</v>
      </c>
      <c r="B10" s="2"/>
      <c r="C10" s="2"/>
    </row>
    <row r="11" spans="1:4" ht="16.5" customHeight="1">
      <c r="A11" s="23"/>
      <c r="B11" s="2"/>
      <c r="C11" s="2"/>
    </row>
    <row r="12" spans="1:4" ht="16.5" customHeight="1">
      <c r="A12" s="6" t="s">
        <v>8</v>
      </c>
      <c r="B12" s="2"/>
      <c r="C12" s="2"/>
    </row>
    <row r="13" spans="1:4" ht="16.5" customHeight="1">
      <c r="A13" s="6"/>
      <c r="B13" s="2"/>
      <c r="C13" s="2"/>
    </row>
    <row r="14" spans="1:4" ht="16.5" customHeight="1">
      <c r="A14" s="6"/>
      <c r="B14" s="2"/>
      <c r="C14" s="2"/>
    </row>
    <row r="15" spans="1:4" ht="48.75" customHeight="1">
      <c r="A15" s="5" t="s">
        <v>4</v>
      </c>
      <c r="B15" s="3" t="s">
        <v>6</v>
      </c>
      <c r="C15" s="1" t="s">
        <v>7</v>
      </c>
      <c r="D15" s="4" t="s">
        <v>9</v>
      </c>
    </row>
    <row r="16" spans="1:4">
      <c r="A16" s="7">
        <v>41214</v>
      </c>
      <c r="B16" s="8">
        <v>86.63955383671464</v>
      </c>
      <c r="C16" s="9">
        <v>4.2936251850589997</v>
      </c>
      <c r="D16" s="21"/>
    </row>
    <row r="17" spans="1:4" ht="13.5" thickBot="1">
      <c r="A17" s="13">
        <v>41244</v>
      </c>
      <c r="B17" s="14">
        <v>95.348211917661715</v>
      </c>
      <c r="C17" s="15">
        <v>4.0001245813078778</v>
      </c>
      <c r="D17" s="20"/>
    </row>
    <row r="18" spans="1:4">
      <c r="A18" s="16">
        <v>41275</v>
      </c>
      <c r="B18" s="17">
        <v>98.69004207532997</v>
      </c>
      <c r="C18" s="18">
        <v>4.6727790840348797</v>
      </c>
      <c r="D18" s="22"/>
    </row>
    <row r="19" spans="1:4">
      <c r="A19" s="10">
        <v>41306</v>
      </c>
      <c r="B19" s="11">
        <v>87.355020228445127</v>
      </c>
      <c r="C19" s="12">
        <v>4.1939840729127784</v>
      </c>
      <c r="D19" s="21"/>
    </row>
    <row r="20" spans="1:4">
      <c r="A20" s="7">
        <v>41334</v>
      </c>
      <c r="B20" s="8">
        <v>91.765669256853471</v>
      </c>
      <c r="C20" s="9">
        <v>3.870497925679822</v>
      </c>
      <c r="D20" s="21"/>
    </row>
    <row r="21" spans="1:4">
      <c r="A21" s="7">
        <v>41365</v>
      </c>
      <c r="B21" s="8">
        <v>82.966201995207896</v>
      </c>
      <c r="C21" s="9">
        <v>3.3951343325723227</v>
      </c>
      <c r="D21" s="21"/>
    </row>
    <row r="22" spans="1:4">
      <c r="A22" s="7">
        <v>41395</v>
      </c>
      <c r="B22" s="8">
        <v>78.256230887736066</v>
      </c>
      <c r="C22" s="9">
        <v>2.6970971475110925</v>
      </c>
      <c r="D22" s="21"/>
    </row>
    <row r="23" spans="1:4">
      <c r="A23" s="7">
        <v>41426</v>
      </c>
      <c r="B23" s="8">
        <v>72.353079467952199</v>
      </c>
      <c r="C23" s="9">
        <v>2.1744590866300322</v>
      </c>
      <c r="D23" s="21"/>
    </row>
    <row r="24" spans="1:4">
      <c r="A24" s="7">
        <v>41456</v>
      </c>
      <c r="B24" s="8">
        <v>72.790311459692816</v>
      </c>
      <c r="C24" s="9">
        <v>2.8025628537057257</v>
      </c>
      <c r="D24" s="21"/>
    </row>
    <row r="25" spans="1:4">
      <c r="A25" s="7">
        <v>41487</v>
      </c>
      <c r="B25" s="8">
        <v>72.330513487578031</v>
      </c>
      <c r="C25" s="9">
        <v>2.9186494656315127</v>
      </c>
      <c r="D25" s="21"/>
    </row>
    <row r="26" spans="1:4">
      <c r="A26" s="7">
        <v>41518</v>
      </c>
      <c r="B26" s="8">
        <v>75.166144905569681</v>
      </c>
      <c r="C26" s="9">
        <v>3.4010974383349293</v>
      </c>
      <c r="D26" s="21"/>
    </row>
    <row r="27" spans="1:4">
      <c r="A27" s="7">
        <v>41548</v>
      </c>
      <c r="B27" s="8">
        <v>83.386082188298431</v>
      </c>
      <c r="C27" s="9">
        <v>3.4121091193666473</v>
      </c>
      <c r="D27" s="21"/>
    </row>
    <row r="28" spans="1:4">
      <c r="A28" s="7">
        <v>41579</v>
      </c>
      <c r="B28" s="8">
        <v>86.389054421756526</v>
      </c>
      <c r="C28" s="9">
        <v>3.7632873072219297</v>
      </c>
      <c r="D28" s="21"/>
    </row>
    <row r="29" spans="1:4" ht="13.5" thickBot="1">
      <c r="A29" s="13">
        <v>41609</v>
      </c>
      <c r="B29" s="14">
        <v>95.172511730082974</v>
      </c>
      <c r="C29" s="15">
        <v>3.8549456357598522</v>
      </c>
      <c r="D29" s="20"/>
    </row>
    <row r="30" spans="1:4">
      <c r="A30" s="10">
        <v>41640</v>
      </c>
      <c r="B30" s="11">
        <v>98.482134294663396</v>
      </c>
      <c r="C30" s="12">
        <v>3.923830815419453</v>
      </c>
      <c r="D30" s="24">
        <f t="shared" ref="D30:D38" si="0">ROUND(SUM(C17:C28)/SUM(B17:B28),6)</f>
        <v>4.1435E-2</v>
      </c>
    </row>
    <row r="31" spans="1:4">
      <c r="A31" s="7">
        <v>41671</v>
      </c>
      <c r="B31" s="8">
        <v>87.358138606812318</v>
      </c>
      <c r="C31" s="9">
        <v>3.2049354738387743</v>
      </c>
      <c r="D31" s="24">
        <f t="shared" si="0"/>
        <v>4.1295999999999999E-2</v>
      </c>
    </row>
    <row r="32" spans="1:4">
      <c r="A32" s="7">
        <v>41699</v>
      </c>
      <c r="B32" s="8">
        <v>91.800754087495704</v>
      </c>
      <c r="C32" s="9">
        <v>3.0845866406462132</v>
      </c>
      <c r="D32" s="24">
        <f t="shared" si="0"/>
        <v>4.0552999999999999E-2</v>
      </c>
    </row>
    <row r="33" spans="1:4">
      <c r="A33" s="7">
        <v>41730</v>
      </c>
      <c r="B33" s="8">
        <v>82.724272537400196</v>
      </c>
      <c r="C33" s="9">
        <v>2.7617982098705331</v>
      </c>
      <c r="D33" s="24">
        <f t="shared" si="0"/>
        <v>3.9559999999999998E-2</v>
      </c>
    </row>
    <row r="34" spans="1:4">
      <c r="A34" s="7">
        <v>41760</v>
      </c>
      <c r="B34" s="8">
        <v>78.898382739901933</v>
      </c>
      <c r="C34" s="9">
        <v>2.5442653832728599</v>
      </c>
      <c r="D34" s="24">
        <f t="shared" si="0"/>
        <v>3.8769999999999999E-2</v>
      </c>
    </row>
    <row r="35" spans="1:4">
      <c r="A35" s="7">
        <v>41791</v>
      </c>
      <c r="B35" s="8">
        <v>71.673663125876303</v>
      </c>
      <c r="C35" s="9">
        <v>2.3732038192036624</v>
      </c>
      <c r="D35" s="24">
        <f t="shared" si="0"/>
        <v>3.8143999999999997E-2</v>
      </c>
    </row>
    <row r="36" spans="1:4">
      <c r="A36" s="7">
        <v>41821</v>
      </c>
      <c r="B36" s="8">
        <v>72.790496433280083</v>
      </c>
      <c r="C36" s="9">
        <v>2.4231137967434284</v>
      </c>
      <c r="D36" s="24">
        <f t="shared" si="0"/>
        <v>3.7966E-2</v>
      </c>
    </row>
    <row r="37" spans="1:4">
      <c r="A37" s="7">
        <v>41852</v>
      </c>
      <c r="B37" s="19">
        <v>72.077070855339628</v>
      </c>
      <c r="C37" s="19">
        <v>2.1118681901822516</v>
      </c>
      <c r="D37" s="24">
        <f t="shared" si="0"/>
        <v>3.8191000000000003E-2</v>
      </c>
    </row>
    <row r="38" spans="1:4">
      <c r="A38" s="7">
        <v>41883</v>
      </c>
      <c r="B38" s="8">
        <v>75.536698134190772</v>
      </c>
      <c r="C38" s="9">
        <v>2.8118104814772082</v>
      </c>
      <c r="D38" s="24">
        <f t="shared" si="0"/>
        <v>3.7810999999999997E-2</v>
      </c>
    </row>
    <row r="39" spans="1:4">
      <c r="A39" s="7">
        <v>41913</v>
      </c>
      <c r="B39" s="8">
        <v>83.380679669799633</v>
      </c>
      <c r="C39" s="9">
        <v>3.1694142244208949</v>
      </c>
      <c r="D39" s="24">
        <f t="shared" ref="D39:D63" si="1">ROUND(SUM(C26:C37)/SUM(B26:B37),6)</f>
        <v>3.7010000000000001E-2</v>
      </c>
    </row>
    <row r="40" spans="1:4">
      <c r="A40" s="7">
        <v>41944</v>
      </c>
      <c r="B40" s="8">
        <v>85.626674923751295</v>
      </c>
      <c r="C40" s="9">
        <v>3.4247628641794496</v>
      </c>
      <c r="D40" s="24">
        <f t="shared" si="1"/>
        <v>3.6405E-2</v>
      </c>
    </row>
    <row r="41" spans="1:4" ht="13.5" thickBot="1">
      <c r="A41" s="13">
        <v>41974</v>
      </c>
      <c r="B41" s="14">
        <v>95.187981211060077</v>
      </c>
      <c r="C41" s="15">
        <v>3.4636851551797858</v>
      </c>
      <c r="D41" s="25">
        <f t="shared" si="1"/>
        <v>3.6160999999999999E-2</v>
      </c>
    </row>
    <row r="42" spans="1:4">
      <c r="A42" s="10">
        <v>42005</v>
      </c>
      <c r="B42" s="11">
        <v>98.678066391874154</v>
      </c>
      <c r="C42" s="12">
        <v>3.1355667343723854</v>
      </c>
      <c r="D42" s="24">
        <f t="shared" si="1"/>
        <v>3.5848999999999999E-2</v>
      </c>
    </row>
    <row r="43" spans="1:4">
      <c r="A43" s="7">
        <v>42036</v>
      </c>
      <c r="B43" s="8">
        <v>87.34472548558459</v>
      </c>
      <c r="C43" s="9">
        <v>3.4524800235890063</v>
      </c>
      <c r="D43" s="24">
        <f t="shared" si="1"/>
        <v>3.5456000000000001E-2</v>
      </c>
    </row>
    <row r="44" spans="1:4">
      <c r="A44" s="7">
        <v>42064</v>
      </c>
      <c r="B44" s="8">
        <v>91.626469428369504</v>
      </c>
      <c r="C44" s="9">
        <v>3.0898282286637468</v>
      </c>
      <c r="D44" s="24">
        <f t="shared" si="1"/>
        <v>3.4657E-2</v>
      </c>
    </row>
    <row r="45" spans="1:4">
      <c r="A45" s="7">
        <v>42095</v>
      </c>
      <c r="B45" s="8">
        <v>82.841653438230168</v>
      </c>
      <c r="C45" s="9">
        <v>2.5808824820809719</v>
      </c>
      <c r="D45" s="24">
        <f t="shared" si="1"/>
        <v>3.4906E-2</v>
      </c>
    </row>
    <row r="46" spans="1:4">
      <c r="A46" s="7">
        <v>42125</v>
      </c>
      <c r="B46" s="8">
        <v>78.310735808000686</v>
      </c>
      <c r="C46" s="9">
        <v>2.1057503982937349</v>
      </c>
      <c r="D46" s="24">
        <f t="shared" si="1"/>
        <v>3.4916999999999997E-2</v>
      </c>
    </row>
    <row r="47" spans="1:4">
      <c r="A47" s="7">
        <v>42156</v>
      </c>
      <c r="B47" s="8">
        <v>72.284392373946247</v>
      </c>
      <c r="C47" s="9">
        <v>2.2880192265104444</v>
      </c>
      <c r="D47" s="24">
        <f t="shared" si="1"/>
        <v>3.4731999999999999E-2</v>
      </c>
    </row>
    <row r="48" spans="1:4">
      <c r="A48" s="7">
        <v>42186</v>
      </c>
      <c r="B48" s="8">
        <v>72.790724101234346</v>
      </c>
      <c r="C48" s="9">
        <v>2.6782529793958885</v>
      </c>
      <c r="D48" s="24">
        <f t="shared" si="1"/>
        <v>3.4311000000000001E-2</v>
      </c>
    </row>
    <row r="49" spans="1:4">
      <c r="A49" s="7">
        <v>42217</v>
      </c>
      <c r="B49" s="8">
        <v>71.759368595426807</v>
      </c>
      <c r="C49" s="9">
        <v>2.3774853547073489</v>
      </c>
      <c r="D49" s="24">
        <f t="shared" si="1"/>
        <v>3.4204999999999999E-2</v>
      </c>
    </row>
    <row r="50" spans="1:4">
      <c r="A50" s="7">
        <v>42248</v>
      </c>
      <c r="B50" s="8">
        <v>75.561699863278704</v>
      </c>
      <c r="C50" s="9">
        <v>2.5556086584091542</v>
      </c>
      <c r="D50" s="24">
        <f t="shared" si="1"/>
        <v>3.4460999999999999E-2</v>
      </c>
    </row>
    <row r="51" spans="1:4">
      <c r="A51" s="7">
        <v>42278</v>
      </c>
      <c r="B51" s="8">
        <v>83.245929411363576</v>
      </c>
      <c r="C51" s="9">
        <v>3.4929097135212941</v>
      </c>
      <c r="D51" s="24">
        <f t="shared" si="1"/>
        <v>3.4738999999999999E-2</v>
      </c>
    </row>
    <row r="52" spans="1:4">
      <c r="A52" s="7">
        <v>42309</v>
      </c>
      <c r="B52" s="8">
        <v>85.739228066378303</v>
      </c>
      <c r="C52" s="9">
        <v>3.0424524020150345</v>
      </c>
      <c r="D52" s="24">
        <f t="shared" si="1"/>
        <v>3.4480999999999998E-2</v>
      </c>
    </row>
    <row r="53" spans="1:4" ht="13.5" thickBot="1">
      <c r="A53" s="13">
        <v>42339</v>
      </c>
      <c r="B53" s="14">
        <v>95.300701211060087</v>
      </c>
      <c r="C53" s="15">
        <v>2.9261041733983122</v>
      </c>
      <c r="D53" s="25">
        <f t="shared" si="1"/>
        <v>3.4810000000000001E-2</v>
      </c>
    </row>
    <row r="54" spans="1:4">
      <c r="A54" s="10">
        <v>42370</v>
      </c>
      <c r="B54" s="11">
        <v>98.46971817099211</v>
      </c>
      <c r="C54" s="12">
        <v>3.1376857497682744</v>
      </c>
      <c r="D54" s="24">
        <f t="shared" si="1"/>
        <v>3.4422000000000001E-2</v>
      </c>
    </row>
    <row r="55" spans="1:4">
      <c r="A55" s="7">
        <v>42401</v>
      </c>
      <c r="B55" s="8">
        <v>90.509210194115738</v>
      </c>
      <c r="C55" s="9">
        <v>2.1916059821199623</v>
      </c>
      <c r="D55" s="24">
        <f t="shared" si="1"/>
        <v>3.3877999999999998E-2</v>
      </c>
    </row>
    <row r="56" spans="1:4">
      <c r="A56" s="7">
        <v>42430</v>
      </c>
      <c r="B56" s="8">
        <v>91.370867791660814</v>
      </c>
      <c r="C56" s="9">
        <v>2.3494004073747408</v>
      </c>
      <c r="D56" s="24">
        <f t="shared" si="1"/>
        <v>3.3888000000000001E-2</v>
      </c>
    </row>
    <row r="57" spans="1:4">
      <c r="A57" s="7">
        <v>42461</v>
      </c>
      <c r="B57" s="8">
        <v>83.1761879615147</v>
      </c>
      <c r="C57" s="9">
        <v>2.0911243948702563</v>
      </c>
      <c r="D57" s="24">
        <f t="shared" si="1"/>
        <v>3.2516999999999997E-2</v>
      </c>
    </row>
    <row r="58" spans="1:4">
      <c r="A58" s="7">
        <v>42491</v>
      </c>
      <c r="B58" s="8">
        <v>78.318650098847385</v>
      </c>
      <c r="C58" s="9">
        <v>1.8462851597620507</v>
      </c>
      <c r="D58" s="24">
        <f t="shared" si="1"/>
        <v>3.1784E-2</v>
      </c>
    </row>
    <row r="59" spans="1:4">
      <c r="A59" s="7">
        <v>42522</v>
      </c>
      <c r="B59" s="8">
        <v>72.443912784790328</v>
      </c>
      <c r="C59" s="9">
        <v>2.1055020375505498</v>
      </c>
      <c r="D59" s="24">
        <f t="shared" si="1"/>
        <v>3.1282999999999998E-2</v>
      </c>
    </row>
    <row r="60" spans="1:4">
      <c r="A60" s="7">
        <v>42552</v>
      </c>
      <c r="B60" s="8">
        <v>72.554710805949114</v>
      </c>
      <c r="C60" s="9">
        <v>2.0419925654342439</v>
      </c>
      <c r="D60" s="24">
        <f t="shared" si="1"/>
        <v>3.1022999999999998E-2</v>
      </c>
    </row>
    <row r="61" spans="1:4">
      <c r="A61" s="7">
        <v>42583</v>
      </c>
      <c r="B61" s="8">
        <v>71.455291956160281</v>
      </c>
      <c r="C61" s="9">
        <v>2.018690415026871</v>
      </c>
      <c r="D61" s="24">
        <f t="shared" si="1"/>
        <v>3.0835000000000001E-2</v>
      </c>
    </row>
    <row r="62" spans="1:4" ht="11.25" customHeight="1">
      <c r="A62" s="7">
        <v>42614</v>
      </c>
      <c r="B62" s="8">
        <v>75.952480240306855</v>
      </c>
      <c r="C62" s="9">
        <v>2.5441362210969536</v>
      </c>
      <c r="D62" s="24">
        <f t="shared" si="1"/>
        <v>3.0204999999999999E-2</v>
      </c>
    </row>
    <row r="63" spans="1:4">
      <c r="A63" s="7">
        <v>42644</v>
      </c>
      <c r="B63" s="8">
        <v>83.516532467594388</v>
      </c>
      <c r="C63" s="9">
        <v>3.2806647663887363</v>
      </c>
      <c r="D63" s="24">
        <f t="shared" si="1"/>
        <v>2.9855E-2</v>
      </c>
    </row>
    <row r="64" spans="1:4">
      <c r="A64" s="7">
        <v>42675</v>
      </c>
      <c r="B64" s="8">
        <v>86.367285672975427</v>
      </c>
      <c r="C64" s="9">
        <v>3.5325671183077247</v>
      </c>
      <c r="D64" s="24">
        <f t="shared" ref="D64:D101" si="2">ROUND(SUM(C51:C62)/SUM(B51:B62),6)</f>
        <v>2.9832000000000001E-2</v>
      </c>
    </row>
    <row r="65" spans="1:4" ht="13.5" thickBot="1">
      <c r="A65" s="13">
        <v>42705</v>
      </c>
      <c r="B65" s="14">
        <v>95.814475654496121</v>
      </c>
      <c r="C65" s="15">
        <v>3.9403614372499383</v>
      </c>
      <c r="D65" s="25">
        <f t="shared" si="2"/>
        <v>2.9610999999999998E-2</v>
      </c>
    </row>
    <row r="66" spans="1:4">
      <c r="A66" s="10">
        <v>42736</v>
      </c>
      <c r="B66" s="11">
        <v>98.48261772875793</v>
      </c>
      <c r="C66" s="12">
        <v>5.6400829609113741</v>
      </c>
      <c r="D66" s="26">
        <f t="shared" si="2"/>
        <v>3.0082999999999999E-2</v>
      </c>
    </row>
    <row r="67" spans="1:4">
      <c r="A67" s="7">
        <v>42767</v>
      </c>
      <c r="B67" s="8">
        <v>87.348513684199688</v>
      </c>
      <c r="C67" s="9">
        <v>3.766854834948377</v>
      </c>
      <c r="D67" s="27">
        <f t="shared" si="2"/>
        <v>3.1081999999999999E-2</v>
      </c>
    </row>
    <row r="68" spans="1:4">
      <c r="A68" s="7">
        <v>42795</v>
      </c>
      <c r="B68" s="8">
        <v>91.847572133667768</v>
      </c>
      <c r="C68" s="9">
        <v>3.074578992130677</v>
      </c>
      <c r="D68" s="27">
        <f t="shared" si="2"/>
        <v>3.3584000000000003E-2</v>
      </c>
    </row>
    <row r="69" spans="1:4">
      <c r="A69" s="7">
        <v>42826</v>
      </c>
      <c r="B69" s="8">
        <v>82.642733906180908</v>
      </c>
      <c r="C69" s="9">
        <v>2.4842806939283713</v>
      </c>
      <c r="D69" s="27">
        <f t="shared" si="2"/>
        <v>3.5270000000000003E-2</v>
      </c>
    </row>
    <row r="70" spans="1:4">
      <c r="A70" s="7">
        <v>42856</v>
      </c>
      <c r="B70" s="8">
        <v>78.744641137895186</v>
      </c>
      <c r="C70" s="9">
        <v>2.5103475747202673</v>
      </c>
      <c r="D70" s="27">
        <f t="shared" si="2"/>
        <v>3.5980999999999999E-2</v>
      </c>
    </row>
    <row r="71" spans="1:4">
      <c r="A71" s="7">
        <v>42887</v>
      </c>
      <c r="B71" s="8">
        <v>72.217635338404946</v>
      </c>
      <c r="C71" s="9">
        <v>2.2462326149246974</v>
      </c>
      <c r="D71" s="27">
        <f t="shared" si="2"/>
        <v>3.6394000000000003E-2</v>
      </c>
    </row>
    <row r="72" spans="1:4">
      <c r="A72" s="7">
        <v>42917</v>
      </c>
      <c r="B72" s="8">
        <v>72.572346620853679</v>
      </c>
      <c r="C72" s="9">
        <v>2.485154056615595</v>
      </c>
      <c r="D72" s="27">
        <f t="shared" si="2"/>
        <v>3.7045000000000002E-2</v>
      </c>
    </row>
    <row r="73" spans="1:4">
      <c r="A73" s="7">
        <v>42948</v>
      </c>
      <c r="B73" s="8">
        <v>71.174307267901042</v>
      </c>
      <c r="C73" s="9">
        <v>2.2766949210920822</v>
      </c>
      <c r="D73" s="27">
        <f t="shared" si="2"/>
        <v>3.7193999999999998E-2</v>
      </c>
    </row>
    <row r="74" spans="1:4">
      <c r="A74" s="7">
        <v>42979</v>
      </c>
      <c r="B74" s="8">
        <v>75.722901743048808</v>
      </c>
      <c r="C74" s="9">
        <v>2.7474716437637685</v>
      </c>
      <c r="D74" s="27">
        <f t="shared" si="2"/>
        <v>3.7637999999999998E-2</v>
      </c>
    </row>
    <row r="75" spans="1:4">
      <c r="A75" s="7">
        <v>43009</v>
      </c>
      <c r="B75" s="8">
        <v>83.146735789862959</v>
      </c>
      <c r="C75" s="9">
        <v>2.5779258165907541</v>
      </c>
      <c r="D75" s="27">
        <f t="shared" si="2"/>
        <v>3.7907999999999997E-2</v>
      </c>
    </row>
    <row r="76" spans="1:4">
      <c r="A76" s="7">
        <v>43040</v>
      </c>
      <c r="B76" s="8">
        <v>86.124349776717324</v>
      </c>
      <c r="C76" s="9">
        <v>3.8149628686124384</v>
      </c>
      <c r="D76" s="27">
        <f t="shared" si="2"/>
        <v>3.8121000000000002E-2</v>
      </c>
    </row>
    <row r="77" spans="1:4" ht="13.5" thickBot="1">
      <c r="A77" s="13">
        <v>43070</v>
      </c>
      <c r="B77" s="14">
        <v>95.692380965072772</v>
      </c>
      <c r="C77" s="15">
        <v>3.2636357329260592</v>
      </c>
      <c r="D77" s="25">
        <f t="shared" si="2"/>
        <v>3.7428999999999997E-2</v>
      </c>
    </row>
    <row r="78" spans="1:4">
      <c r="A78" s="10">
        <v>43101</v>
      </c>
      <c r="B78" s="11">
        <v>98.285379839170488</v>
      </c>
      <c r="C78" s="12">
        <v>3.2596691054138169</v>
      </c>
      <c r="D78" s="24">
        <f t="shared" si="2"/>
        <v>3.7721999999999999E-2</v>
      </c>
    </row>
    <row r="79" spans="1:4">
      <c r="A79" s="7">
        <v>43132</v>
      </c>
      <c r="B79" s="8">
        <v>87.351811229118681</v>
      </c>
      <c r="C79" s="9">
        <v>3.6992412575716043</v>
      </c>
      <c r="D79" s="24">
        <f t="shared" si="2"/>
        <v>3.7046999999999997E-2</v>
      </c>
    </row>
    <row r="80" spans="1:4">
      <c r="A80" s="7">
        <v>43160</v>
      </c>
      <c r="B80" s="8">
        <v>92.013214425823989</v>
      </c>
      <c r="C80" s="9">
        <v>3.6553418073850139</v>
      </c>
      <c r="D80" s="24">
        <f t="shared" si="2"/>
        <v>3.4662999999999999E-2</v>
      </c>
    </row>
    <row r="81" spans="1:4">
      <c r="A81" s="7">
        <v>43191</v>
      </c>
      <c r="B81" s="8">
        <v>82.551918627051975</v>
      </c>
      <c r="C81" s="9">
        <v>2.7658730824725399</v>
      </c>
      <c r="D81" s="24">
        <f t="shared" si="2"/>
        <v>3.4595000000000001E-2</v>
      </c>
    </row>
    <row r="82" spans="1:4">
      <c r="A82" s="7">
        <v>43221</v>
      </c>
      <c r="B82" s="8">
        <v>78.25254484467834</v>
      </c>
      <c r="C82" s="9">
        <v>2.7520943251275565</v>
      </c>
      <c r="D82" s="24">
        <f t="shared" si="2"/>
        <v>3.5173000000000003E-2</v>
      </c>
    </row>
    <row r="83" spans="1:4">
      <c r="A83" s="7">
        <v>43252</v>
      </c>
      <c r="B83" s="8">
        <v>72.627853874910102</v>
      </c>
      <c r="C83" s="9">
        <v>3.1892227155177704</v>
      </c>
      <c r="D83" s="24">
        <f t="shared" si="2"/>
        <v>3.5458999999999997E-2</v>
      </c>
    </row>
    <row r="84" spans="1:4">
      <c r="A84" s="7">
        <v>43282</v>
      </c>
      <c r="B84" s="8">
        <v>72.537340018147233</v>
      </c>
      <c r="C84" s="9">
        <v>3.6936319878954658</v>
      </c>
      <c r="D84" s="24">
        <f t="shared" si="2"/>
        <v>3.5719000000000001E-2</v>
      </c>
    </row>
    <row r="85" spans="1:4">
      <c r="A85" s="7">
        <v>43313</v>
      </c>
      <c r="B85" s="8">
        <v>70.893363274266818</v>
      </c>
      <c r="C85" s="9">
        <v>4.1044959757598987</v>
      </c>
      <c r="D85" s="24">
        <f t="shared" si="2"/>
        <v>3.6651999999999997E-2</v>
      </c>
    </row>
    <row r="86" spans="1:4">
      <c r="A86" s="7">
        <v>43344</v>
      </c>
      <c r="B86" s="8">
        <v>75.423283465141012</v>
      </c>
      <c r="C86" s="9">
        <v>4.292951594771834</v>
      </c>
      <c r="D86" s="24">
        <f t="shared" si="2"/>
        <v>3.7866999999999998E-2</v>
      </c>
    </row>
    <row r="87" spans="1:4">
      <c r="A87" s="7">
        <v>43374</v>
      </c>
      <c r="B87" s="8">
        <v>83.387450116501796</v>
      </c>
      <c r="C87" s="9">
        <v>4.7546810562942721</v>
      </c>
      <c r="D87" s="24">
        <f t="shared" si="2"/>
        <v>3.9713999999999999E-2</v>
      </c>
    </row>
    <row r="88" spans="1:4">
      <c r="A88" s="7">
        <v>43405</v>
      </c>
      <c r="B88" s="8">
        <v>86.398834704705322</v>
      </c>
      <c r="C88" s="9">
        <v>5.234095377612757</v>
      </c>
      <c r="D88" s="24">
        <f t="shared" si="2"/>
        <v>4.1279999999999997E-2</v>
      </c>
    </row>
    <row r="89" spans="1:4" ht="13.5" thickBot="1">
      <c r="A89" s="13">
        <v>43435</v>
      </c>
      <c r="B89" s="14">
        <v>95.148804316266435</v>
      </c>
      <c r="C89" s="15">
        <v>5.0240902342830269</v>
      </c>
      <c r="D89" s="25">
        <f t="shared" si="2"/>
        <v>4.3457000000000003E-2</v>
      </c>
    </row>
    <row r="90" spans="1:4">
      <c r="A90" s="10">
        <v>43466</v>
      </c>
      <c r="B90" s="11">
        <v>98.69004207532997</v>
      </c>
      <c r="C90" s="12">
        <v>5.3043030926604215</v>
      </c>
      <c r="D90" s="28">
        <f t="shared" si="2"/>
        <v>4.4871000000000001E-2</v>
      </c>
    </row>
    <row r="91" spans="1:4">
      <c r="A91" s="7">
        <v>43497</v>
      </c>
      <c r="B91" s="8">
        <v>87.355020228445127</v>
      </c>
      <c r="C91" s="9">
        <v>3.9570767731164009</v>
      </c>
      <c r="D91" s="24">
        <f t="shared" si="2"/>
        <v>4.6664999999999998E-2</v>
      </c>
    </row>
    <row r="92" spans="1:4">
      <c r="A92" s="7">
        <v>43525</v>
      </c>
      <c r="B92" s="8">
        <v>91.565825865026682</v>
      </c>
      <c r="C92" s="9">
        <v>3.0247313247158236</v>
      </c>
      <c r="D92" s="24">
        <f t="shared" si="2"/>
        <v>4.87E-2</v>
      </c>
    </row>
    <row r="93" spans="1:4">
      <c r="A93" s="7">
        <v>43556</v>
      </c>
      <c r="B93" s="8">
        <v>82.666663670900192</v>
      </c>
      <c r="C93" s="9">
        <v>3.1606899621001094</v>
      </c>
      <c r="D93" s="24">
        <f t="shared" si="2"/>
        <v>4.8959000000000003E-2</v>
      </c>
    </row>
    <row r="94" spans="1:4">
      <c r="A94" s="7">
        <v>43586</v>
      </c>
      <c r="B94" s="8">
        <v>78.751419522161527</v>
      </c>
      <c r="C94" s="9">
        <v>3.0952276813591406</v>
      </c>
      <c r="D94" s="24">
        <f t="shared" si="2"/>
        <v>4.8347000000000001E-2</v>
      </c>
    </row>
    <row r="95" spans="1:4">
      <c r="A95" s="7">
        <v>43617</v>
      </c>
      <c r="B95" s="8">
        <v>71.849088855027716</v>
      </c>
      <c r="C95" s="9">
        <v>2.4248553777459745</v>
      </c>
      <c r="D95" s="24">
        <f t="shared" si="2"/>
        <v>4.8737999999999997E-2</v>
      </c>
    </row>
    <row r="96" spans="1:4">
      <c r="A96" s="7">
        <v>43647</v>
      </c>
      <c r="B96" s="8">
        <v>72.790311459692816</v>
      </c>
      <c r="C96" s="9">
        <v>2.9818863633049069</v>
      </c>
      <c r="D96" s="24">
        <f t="shared" si="2"/>
        <v>4.9058999999999998E-2</v>
      </c>
    </row>
    <row r="97" spans="1:4">
      <c r="A97" s="7">
        <v>43678</v>
      </c>
      <c r="B97" s="8">
        <v>70.93121348757802</v>
      </c>
      <c r="C97" s="9">
        <v>2.6909463671918092</v>
      </c>
      <c r="D97" s="24">
        <f t="shared" si="2"/>
        <v>4.8328999999999997E-2</v>
      </c>
    </row>
    <row r="98" spans="1:4">
      <c r="A98" s="7">
        <v>43709</v>
      </c>
      <c r="B98" s="8">
        <v>75.166144905569681</v>
      </c>
      <c r="C98" s="9">
        <v>2.8387967205889426</v>
      </c>
      <c r="D98" s="24">
        <f t="shared" si="2"/>
        <v>4.7600999999999997E-2</v>
      </c>
    </row>
    <row r="99" spans="1:4">
      <c r="A99" s="7">
        <v>43739</v>
      </c>
      <c r="B99" s="8">
        <v>83.384171984260377</v>
      </c>
      <c r="C99" s="9">
        <v>3.3143367097838681</v>
      </c>
      <c r="D99" s="24">
        <f t="shared" si="2"/>
        <v>4.6177999999999997E-2</v>
      </c>
    </row>
    <row r="100" spans="1:4">
      <c r="A100" s="7">
        <v>43770</v>
      </c>
      <c r="B100" s="8">
        <v>86.389054421756526</v>
      </c>
      <c r="C100" s="9">
        <v>3.791857243918658</v>
      </c>
      <c r="D100" s="24">
        <f t="shared" si="2"/>
        <v>4.4727999999999997E-2</v>
      </c>
    </row>
    <row r="101" spans="1:4" ht="13.5" thickBot="1">
      <c r="A101" s="13">
        <v>43800</v>
      </c>
      <c r="B101" s="14">
        <v>94.97409551850788</v>
      </c>
      <c r="C101" s="15">
        <v>3.3976078087431922</v>
      </c>
      <c r="D101" s="25">
        <f t="shared" si="2"/>
        <v>4.3281E-2</v>
      </c>
    </row>
    <row r="102" spans="1:4">
      <c r="A102" s="10">
        <v>43831</v>
      </c>
      <c r="B102" s="11">
        <v>98.482134294663396</v>
      </c>
      <c r="C102" s="12">
        <v>3.748590770525114</v>
      </c>
      <c r="D102" s="28">
        <f t="shared" ref="D102:D108" si="3">ROUND(SUM(C89:C100)/SUM(B89:B100),6)</f>
        <v>4.1831E-2</v>
      </c>
    </row>
    <row r="103" spans="1:4">
      <c r="A103" s="7">
        <v>43862</v>
      </c>
      <c r="B103" s="8">
        <v>90.58470729905234</v>
      </c>
      <c r="C103" s="9">
        <v>2.2791328609162131</v>
      </c>
      <c r="D103" s="24">
        <f t="shared" si="3"/>
        <v>4.0203000000000003E-2</v>
      </c>
    </row>
    <row r="104" spans="1:4">
      <c r="A104" s="7">
        <v>43891</v>
      </c>
      <c r="B104" s="19">
        <v>91.387699885572587</v>
      </c>
      <c r="C104" s="19">
        <v>2.2061631066808882</v>
      </c>
      <c r="D104" s="24">
        <f t="shared" si="3"/>
        <v>3.8647000000000001E-2</v>
      </c>
    </row>
    <row r="105" spans="1:4">
      <c r="A105" s="7">
        <v>43922</v>
      </c>
      <c r="B105" s="8">
        <v>82.495036213178139</v>
      </c>
      <c r="C105" s="9">
        <v>1.4584816381145815</v>
      </c>
      <c r="D105" s="24">
        <f t="shared" si="3"/>
        <v>3.6838999999999997E-2</v>
      </c>
    </row>
    <row r="106" spans="1:4">
      <c r="A106" s="7">
        <v>43952</v>
      </c>
      <c r="B106" s="8">
        <v>78.134156107935198</v>
      </c>
      <c r="C106" s="9">
        <v>1.4320737315413625</v>
      </c>
      <c r="D106" s="24">
        <f t="shared" si="3"/>
        <v>3.6025000000000001E-2</v>
      </c>
    </row>
    <row r="107" spans="1:4">
      <c r="A107" s="7">
        <v>43983</v>
      </c>
      <c r="B107" s="8">
        <v>71.938366017713577</v>
      </c>
      <c r="C107" s="9">
        <v>1.9673485133483393</v>
      </c>
      <c r="D107" s="24">
        <f>ROUND(SUM(C94:C105)/SUM(B94:B105),6)</f>
        <v>3.4325000000000001E-2</v>
      </c>
    </row>
    <row r="108" spans="1:4">
      <c r="A108" s="7">
        <v>44013</v>
      </c>
      <c r="B108" s="8">
        <v>72.773487516752155</v>
      </c>
      <c r="C108" s="9">
        <v>2.2462397578871194</v>
      </c>
      <c r="D108" s="24">
        <f t="shared" si="3"/>
        <v>3.2676999999999998E-2</v>
      </c>
    </row>
    <row r="109" spans="1:4">
      <c r="A109" s="7">
        <v>44044</v>
      </c>
      <c r="B109" s="8">
        <v>70.454489873524679</v>
      </c>
      <c r="C109" s="9">
        <v>2.5567121311428807</v>
      </c>
      <c r="D109" s="24">
        <f t="shared" ref="D109:D127" si="4">ROUND(SUM(C96:C107)/SUM(B96:B107),6)</f>
        <v>3.2215000000000001E-2</v>
      </c>
    </row>
    <row r="110" spans="1:4">
      <c r="A110" s="7">
        <v>44075</v>
      </c>
      <c r="B110" s="8">
        <v>75.743423399552753</v>
      </c>
      <c r="C110" s="9">
        <v>3.4841822309399024</v>
      </c>
      <c r="D110" s="24">
        <f t="shared" si="4"/>
        <v>3.1476999999999998E-2</v>
      </c>
    </row>
    <row r="111" spans="1:4">
      <c r="A111" s="7">
        <v>44105</v>
      </c>
      <c r="B111" s="8">
        <v>82.946963149559224</v>
      </c>
      <c r="C111" s="19">
        <v>3.0302054058520556</v>
      </c>
      <c r="D111" s="24">
        <f>ROUND(SUM(C98:C109)/SUM(B98:B109),6)</f>
        <v>3.1357999999999997E-2</v>
      </c>
    </row>
    <row r="112" spans="1:4">
      <c r="A112" s="7">
        <v>44136</v>
      </c>
      <c r="B112" s="8">
        <v>85.977588135792118</v>
      </c>
      <c r="C112" s="9">
        <v>3.5919834411272631</v>
      </c>
      <c r="D112" s="24">
        <f t="shared" si="4"/>
        <v>3.1987000000000002E-2</v>
      </c>
    </row>
    <row r="113" spans="1:4" ht="13.5" thickBot="1">
      <c r="A113" s="13">
        <v>44166</v>
      </c>
      <c r="B113" s="14">
        <v>95.494373846801707</v>
      </c>
      <c r="C113" s="15">
        <v>4.506857348804914</v>
      </c>
      <c r="D113" s="25">
        <f t="shared" si="4"/>
        <v>3.1716000000000001E-2</v>
      </c>
    </row>
    <row r="114" spans="1:4">
      <c r="A114" s="16">
        <v>44197</v>
      </c>
      <c r="B114" s="17">
        <v>98.469850012612085</v>
      </c>
      <c r="C114" s="18">
        <v>5.5408221409596612</v>
      </c>
      <c r="D114" s="24">
        <f t="shared" si="4"/>
        <v>3.1528E-2</v>
      </c>
    </row>
    <row r="115" spans="1:4">
      <c r="A115" s="7">
        <v>44228</v>
      </c>
      <c r="B115" s="8">
        <v>87.341661194115687</v>
      </c>
      <c r="C115" s="9">
        <v>4.5394304873174178</v>
      </c>
      <c r="D115" s="24">
        <f t="shared" si="4"/>
        <v>3.2625000000000001E-2</v>
      </c>
    </row>
    <row r="116" spans="1:4">
      <c r="A116" s="7">
        <v>44256</v>
      </c>
      <c r="B116" s="8">
        <v>91.607944595641484</v>
      </c>
      <c r="C116" s="19">
        <v>4.479926128099069</v>
      </c>
      <c r="D116" s="24">
        <f t="shared" si="4"/>
        <v>3.4424000000000003E-2</v>
      </c>
    </row>
    <row r="117" spans="1:4">
      <c r="A117" s="7">
        <v>44287</v>
      </c>
      <c r="B117" s="8">
        <v>83.079464684078616</v>
      </c>
      <c r="C117" s="9">
        <v>4.5508971071904067</v>
      </c>
      <c r="D117" s="24">
        <f t="shared" si="4"/>
        <v>3.6811999999999998E-2</v>
      </c>
    </row>
    <row r="118" spans="1:4">
      <c r="A118" s="7">
        <v>44317</v>
      </c>
      <c r="B118" s="8">
        <v>77.798243990230389</v>
      </c>
      <c r="C118" s="9">
        <v>4.2563505310513037</v>
      </c>
      <c r="D118" s="24">
        <f t="shared" si="4"/>
        <v>3.9093000000000003E-2</v>
      </c>
    </row>
    <row r="119" spans="1:4">
      <c r="A119" s="7">
        <v>44348</v>
      </c>
      <c r="B119" s="8">
        <v>72.334699321312598</v>
      </c>
      <c r="C119" s="9">
        <v>5.4913172862567592</v>
      </c>
      <c r="D119" s="24">
        <f t="shared" si="4"/>
        <v>4.2181000000000003E-2</v>
      </c>
    </row>
    <row r="120" spans="1:4">
      <c r="A120" s="7">
        <v>44378</v>
      </c>
      <c r="B120" s="8">
        <v>72.824790858868582</v>
      </c>
      <c r="C120" s="9">
        <v>6.0662437690898621</v>
      </c>
      <c r="D120" s="24">
        <f t="shared" si="4"/>
        <v>4.5038000000000002E-2</v>
      </c>
    </row>
    <row r="121" spans="1:4">
      <c r="A121" s="7">
        <v>44409</v>
      </c>
      <c r="B121" s="19">
        <v>70.336175502728707</v>
      </c>
      <c r="C121" s="19">
        <v>6.0016418613248765</v>
      </c>
      <c r="D121" s="24">
        <f t="shared" si="4"/>
        <v>4.8564999999999997E-2</v>
      </c>
    </row>
    <row r="122" spans="1:4">
      <c r="A122" s="7">
        <v>44440</v>
      </c>
      <c r="B122" s="8">
        <v>75.311891389925847</v>
      </c>
      <c r="C122" s="9">
        <v>10.052648314143521</v>
      </c>
      <c r="D122" s="24">
        <f t="shared" si="4"/>
        <v>5.2406000000000001E-2</v>
      </c>
    </row>
    <row r="123" spans="1:4">
      <c r="A123" s="7">
        <v>44470</v>
      </c>
      <c r="B123" s="8">
        <v>83.759846495430693</v>
      </c>
      <c r="C123" s="9">
        <v>12.571104895334026</v>
      </c>
      <c r="D123" s="24">
        <f t="shared" si="4"/>
        <v>5.5877999999999997E-2</v>
      </c>
    </row>
    <row r="124" spans="1:4">
      <c r="A124" s="7">
        <v>44501</v>
      </c>
      <c r="B124" s="8">
        <v>86.020938730587943</v>
      </c>
      <c r="C124" s="9">
        <v>16.31796104718336</v>
      </c>
      <c r="D124" s="24">
        <f t="shared" si="4"/>
        <v>6.2512999999999999E-2</v>
      </c>
    </row>
    <row r="125" spans="1:4" ht="13.5" thickBot="1">
      <c r="A125" s="13">
        <v>44531</v>
      </c>
      <c r="B125" s="14">
        <v>95.620803018754486</v>
      </c>
      <c r="C125" s="15">
        <v>22.903490558706782</v>
      </c>
      <c r="D125" s="25">
        <f t="shared" si="4"/>
        <v>7.2056999999999996E-2</v>
      </c>
    </row>
    <row r="126" spans="1:4">
      <c r="A126" s="7">
        <v>44562</v>
      </c>
      <c r="B126" s="8"/>
      <c r="C126" s="9"/>
      <c r="D126" s="24">
        <f t="shared" si="4"/>
        <v>8.4851999999999997E-2</v>
      </c>
    </row>
    <row r="127" spans="1:4">
      <c r="A127" s="7">
        <v>44593</v>
      </c>
      <c r="B127" s="8"/>
      <c r="C127" s="9"/>
      <c r="D127" s="24">
        <f t="shared" si="4"/>
        <v>0.10334</v>
      </c>
    </row>
    <row r="128" spans="1:4">
      <c r="A128" s="7">
        <v>44621</v>
      </c>
      <c r="B128" s="8"/>
      <c r="C128" s="9"/>
      <c r="D128" s="24"/>
    </row>
    <row r="129" spans="1:4">
      <c r="A129" s="7">
        <v>44652</v>
      </c>
      <c r="B129" s="8"/>
      <c r="C129" s="9"/>
      <c r="D129" s="24"/>
    </row>
    <row r="130" spans="1:4">
      <c r="A130" s="7">
        <v>44682</v>
      </c>
      <c r="B130" s="8"/>
      <c r="C130" s="9"/>
      <c r="D130" s="24"/>
    </row>
    <row r="131" spans="1:4">
      <c r="A131" s="7">
        <v>44713</v>
      </c>
      <c r="B131" s="8"/>
      <c r="C131" s="9"/>
      <c r="D131" s="24"/>
    </row>
    <row r="132" spans="1:4">
      <c r="A132" s="7">
        <v>44743</v>
      </c>
      <c r="B132" s="8"/>
      <c r="C132" s="9"/>
      <c r="D132" s="24"/>
    </row>
    <row r="133" spans="1:4">
      <c r="A133" s="7">
        <v>44774</v>
      </c>
      <c r="B133" s="8"/>
      <c r="C133" s="9"/>
      <c r="D133" s="24"/>
    </row>
    <row r="134" spans="1:4">
      <c r="A134" s="7">
        <v>44805</v>
      </c>
      <c r="B134" s="8"/>
      <c r="C134" s="9"/>
      <c r="D134" s="24"/>
    </row>
    <row r="135" spans="1:4">
      <c r="A135" s="7">
        <v>44835</v>
      </c>
      <c r="B135" s="8"/>
      <c r="C135" s="9"/>
      <c r="D135" s="24"/>
    </row>
    <row r="136" spans="1:4">
      <c r="A136" s="7">
        <v>44866</v>
      </c>
      <c r="B136" s="8"/>
      <c r="C136" s="9"/>
      <c r="D136" s="24"/>
    </row>
    <row r="137" spans="1:4" ht="13.5" thickBot="1">
      <c r="A137" s="13">
        <v>44896</v>
      </c>
      <c r="B137" s="14"/>
      <c r="C137" s="15"/>
      <c r="D137" s="25"/>
    </row>
  </sheetData>
  <phoneticPr fontId="0" type="noConversion"/>
  <pageMargins left="0.78740157480314965" right="0.78740157480314965" top="0.86614173228346458" bottom="0.59055118110236227" header="0.51181102362204722" footer="0.51181102362204722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MuM-Preise_Veroeffentlichung</vt:lpstr>
    </vt:vector>
  </TitlesOfParts>
  <Company>BDEW e.V.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BDEW e.V.</dc:creator>
  <cp:lastModifiedBy>Marcel Kruhme</cp:lastModifiedBy>
  <cp:lastPrinted>2008-05-07T12:19:40Z</cp:lastPrinted>
  <dcterms:created xsi:type="dcterms:W3CDTF">2008-05-06T15:34:06Z</dcterms:created>
  <dcterms:modified xsi:type="dcterms:W3CDTF">2022-02-16T12:42:00Z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-1864312775</vt:i4>
  </property>
  <property fmtid="{D5CDD505-2E9C-101B-9397-08002B2CF9AE}" pid="3" name="_EmailSubject">
    <vt:lpwstr>Mehr- und Mindermengenpreise für offene Internetseite</vt:lpwstr>
  </property>
  <property fmtid="{D5CDD505-2E9C-101B-9397-08002B2CF9AE}" pid="4" name="_AuthorEmail">
    <vt:lpwstr>Benjamin.Duevel@bdew.de</vt:lpwstr>
  </property>
  <property fmtid="{D5CDD505-2E9C-101B-9397-08002B2CF9AE}" pid="5" name="_AuthorEmailDisplayName">
    <vt:lpwstr>Düvel, Benjamin</vt:lpwstr>
  </property>
  <property fmtid="{D5CDD505-2E9C-101B-9397-08002B2CF9AE}" pid="6" name="_NewReviewCycle">
    <vt:lpwstr/>
  </property>
  <property fmtid="{D5CDD505-2E9C-101B-9397-08002B2CF9AE}" pid="7" name="_PreviousAdHocReviewCycleID">
    <vt:i4>723436628</vt:i4>
  </property>
  <property fmtid="{D5CDD505-2E9C-101B-9397-08002B2CF9AE}" pid="8" name="_ReviewingToolsShownOnce">
    <vt:lpwstr/>
  </property>
</Properties>
</file>